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OUTAGE!$A$4:$L$41</definedName>
    <definedName name="A">[1]Sheet1!$A$3:$A$13</definedName>
    <definedName name="BREAKDOWN">Sheet1!$A$3:$A$13</definedName>
    <definedName name="_xlnm.Print_Area" localSheetId="1">OUTAGE!$A$1:$L$41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1" i="3"/>
  <c r="F22"/>
  <c r="F8"/>
  <c r="F24"/>
  <c r="F5"/>
  <c r="F37"/>
  <c r="F20"/>
  <c r="F41"/>
  <c r="F35"/>
  <c r="F9"/>
  <c r="F13"/>
  <c r="F18"/>
  <c r="F29"/>
  <c r="F28"/>
  <c r="F11"/>
  <c r="F33"/>
  <c r="F25"/>
  <c r="F40"/>
  <c r="F31"/>
  <c r="F6"/>
  <c r="F15"/>
  <c r="F14"/>
  <c r="F17"/>
  <c r="F7"/>
  <c r="F32"/>
  <c r="F27"/>
  <c r="F16"/>
  <c r="F19"/>
  <c r="F12"/>
  <c r="F26"/>
  <c r="F10"/>
  <c r="F30"/>
  <c r="F38"/>
  <c r="F39"/>
  <c r="F36"/>
  <c r="F23"/>
  <c r="F34"/>
</calcChain>
</file>

<file path=xl/sharedStrings.xml><?xml version="1.0" encoding="utf-8"?>
<sst xmlns="http://schemas.openxmlformats.org/spreadsheetml/2006/main" count="254" uniqueCount="107">
  <si>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</si>
  <si>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</si>
  <si>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</si>
  <si>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</si>
  <si>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</si>
  <si>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</si>
  <si>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</si>
  <si>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</si>
  <si>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</si>
  <si>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</si>
  <si>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</si>
  <si>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</si>
  <si>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</si>
  <si>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</si>
  <si>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</si>
  <si>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</si>
  <si>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</si>
  <si>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</si>
  <si>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</si>
  <si>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</si>
  <si>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</si>
  <si>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</si>
  <si>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</si>
  <si>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</si>
  <si>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</si>
  <si>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20.04.2018</t>
  </si>
  <si>
    <t>OUTAGE REPORT FOR:06:00HRS. OF 20.04.2018 TO 06:00 HRS OF 21.04.2018</t>
  </si>
  <si>
    <t>NNG</t>
  </si>
  <si>
    <t>KWN</t>
  </si>
  <si>
    <t>YVR</t>
  </si>
  <si>
    <t>VSE</t>
  </si>
  <si>
    <t>DGN</t>
  </si>
  <si>
    <t>JLM</t>
  </si>
  <si>
    <t>MVR</t>
  </si>
  <si>
    <t>LNR</t>
  </si>
  <si>
    <t>PNR</t>
  </si>
  <si>
    <t>KRN</t>
  </si>
  <si>
    <t>DRG</t>
  </si>
  <si>
    <t>PROJECT WORK</t>
  </si>
  <si>
    <t>FAULT IN LT CIRCUIT</t>
  </si>
  <si>
    <t>TO ATTEND FAULT IN LT CIRCUIT</t>
  </si>
  <si>
    <t>TRIPPING</t>
  </si>
  <si>
    <t>TRANSFORMER REPLACEMENT</t>
  </si>
  <si>
    <t>TO ATTEND FAULT IN THE LINE</t>
  </si>
  <si>
    <t>CABLE FAULTY AREA BACKFEEDED</t>
  </si>
  <si>
    <t>HVDS LEAD FAULTY SAME REPAIRED</t>
  </si>
  <si>
    <t>SOCKET DAMAGED SAME REPLACED</t>
  </si>
  <si>
    <t>FOR ATTENDING HOT SPOT</t>
  </si>
  <si>
    <t>HOT SPOT ATTENDED</t>
  </si>
  <si>
    <t>HVDS DP FUSE BLOWN SAME REPLACED</t>
  </si>
  <si>
    <t>FPI INSTALLED AT RMU</t>
  </si>
  <si>
    <t>DISTRIBUTION BOX REPLACED</t>
  </si>
  <si>
    <t>HVDS CABLE FAULTY SAME REPAIRED</t>
  </si>
  <si>
    <t>EXTERNAL ELEMENT FOUND ON LINE SAME REMOVED</t>
  </si>
  <si>
    <t>REPLACEMENT OF DAMAGED LTAB</t>
  </si>
  <si>
    <t>DAMAGED LTAB REPLACED</t>
  </si>
  <si>
    <t>NETWORK UPGRADATION WORK</t>
  </si>
  <si>
    <t>JUMPER FOUND LOOSE SAME ATTENDED</t>
  </si>
  <si>
    <t>BIRDAGE FOUND ON LINE SAME REMOVED</t>
  </si>
  <si>
    <t>PRC BURNT SAME REPLACED</t>
  </si>
  <si>
    <t>LT LEAD FAULTY SAME REPAIRED</t>
  </si>
  <si>
    <t>MOBILE TRANSFORMER REPLACED</t>
  </si>
  <si>
    <t>LTAB DAMAGED SAME REPLACED</t>
  </si>
  <si>
    <t xml:space="preserve">LT CABLE BURNT </t>
  </si>
  <si>
    <t>LT CABLE REPAIRED</t>
  </si>
  <si>
    <t>LT CABLE BURNT SAME REPAIRED.DELAYED DUE TO MULTIPLE FAULT IN THE CABLE</t>
  </si>
  <si>
    <t>NEW LTAB CIRCUIT LAID TO IMPROVE THE NETWORK</t>
  </si>
  <si>
    <t>LT CABLE DAMAGED</t>
  </si>
  <si>
    <t>DAMAGED CABLE REPAIRED</t>
  </si>
  <si>
    <t>2 NO'S OF LT CABLE'S DAMAGED SAME REPAIRED</t>
  </si>
  <si>
    <t>BLOCK B-HARDEV PURI</t>
  </si>
  <si>
    <t>BLOCK C-BHAGAT SINGH COLONY</t>
  </si>
  <si>
    <t>MANSAROVAR PARK-DURGA PURI</t>
  </si>
  <si>
    <t>BLOCK B-SUBHASH MOHALLA</t>
  </si>
  <si>
    <t>BLOCK A &amp; B-VASUNDHARA ENCLAVE</t>
  </si>
  <si>
    <t>PART OF NATHU COLONY NAND NAGRI</t>
  </si>
  <si>
    <t>OLDANPUR-NAVIN SHAHDARA</t>
  </si>
  <si>
    <t>BLOCK D-SHRI RAM COLONY</t>
  </si>
  <si>
    <t>ZERO PUSTA-USMAN PUR</t>
  </si>
  <si>
    <t>DAYA NAND VIHAR-ANAND VIHAR</t>
  </si>
  <si>
    <t>BLOCK C-KARAWAL NAGAR</t>
  </si>
  <si>
    <t>BLOCK J-SILAMPUR COLONY</t>
  </si>
  <si>
    <t>SHASHI GARDEN-MAYUR VIHAR</t>
  </si>
  <si>
    <t>RAM NAGAR-SILAMPUR</t>
  </si>
  <si>
    <t>BLOCK C2-NEW ASHOK NAGAR</t>
  </si>
  <si>
    <t>EAST END ENCLAVE-LAKSHMI NAGAR</t>
  </si>
  <si>
    <t>BLOCK 35-RAMJAS SPORTS COMPLEX</t>
  </si>
  <si>
    <t>PREM NAGAR-BALJIT NAGAR</t>
  </si>
  <si>
    <t>BLOCK F-FAREEDPURI</t>
  </si>
  <si>
    <t>CHETAN BASTI- BLOCK J-NEHRU NAGAR</t>
  </si>
  <si>
    <t>BHAGAT NAGAR-DAYALPUR</t>
  </si>
  <si>
    <t>BLOCK 9-DHARAM PURA</t>
  </si>
  <si>
    <t>JOHRI ENCLAVE-BHAGIRATHI VIHAR</t>
  </si>
  <si>
    <t>BLOCK D-HARSH VIHAR</t>
  </si>
  <si>
    <t>SANSAR COMPOUND-DILSHAD GARDEN</t>
  </si>
  <si>
    <t>BLOCK D-SHAKARPUR KHAS</t>
  </si>
  <si>
    <t>BLOCK H-SEWA DHAM</t>
  </si>
  <si>
    <t>LIG DDA FLATS-SONIA VIHAR</t>
  </si>
  <si>
    <t>NEW MANDOLI INDUSTRIAL AREA</t>
  </si>
  <si>
    <t>BLOCK V-GHONDA PATTI CHAUHAN</t>
  </si>
  <si>
    <t>BLOCK B PHASE-6 SHIV VIHAR</t>
  </si>
  <si>
    <t>BLOCK R-PATEL VIHAR</t>
  </si>
  <si>
    <t>BLOCK B-GARI MANDU</t>
  </si>
  <si>
    <t>DDA QUARTERS-POCKET Q DILSHAD GARDEN</t>
  </si>
  <si>
    <t>KAMLA MARKET-AJMERI GATE</t>
  </si>
  <si>
    <t>JHILMIL INDUSTRIAL AREA-JHILMIL COLONY</t>
  </si>
  <si>
    <t>21.04.2018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</si>
</sst>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="74" zoomScaleNormal="74" zoomScaleSheetLayoutView="70" workbookViewId="0">
      <selection activeCell="H47" sqref="H47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29.855468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9.75" customHeight="1">
      <c r="A5" s="5">
        <v>1</v>
      </c>
      <c r="B5" s="6" t="s">
        <v>25</v>
      </c>
      <c r="C5" s="7" t="s">
        <v>31</v>
      </c>
      <c r="D5" s="8">
        <v>43210.461111111108</v>
      </c>
      <c r="E5" s="8">
        <v>43210.701388888891</v>
      </c>
      <c r="F5" s="6">
        <f t="shared" ref="F5:F41" si="0">E5-D5</f>
        <v>0.24027777778246673</v>
      </c>
      <c r="G5" s="9" t="s">
        <v>17</v>
      </c>
      <c r="H5" s="9" t="s">
        <v>38</v>
      </c>
      <c r="I5" s="9" t="s">
        <v>56</v>
      </c>
      <c r="J5" s="9" t="s">
        <v>76</v>
      </c>
      <c r="K5" s="4">
        <v>272</v>
      </c>
      <c r="L5" s="9" t="s">
        <v>66</v>
      </c>
    </row>
    <row r="6" spans="1:12" ht="39.75" customHeight="1">
      <c r="A6" s="5">
        <v>2</v>
      </c>
      <c r="B6" s="6" t="s">
        <v>25</v>
      </c>
      <c r="C6" s="7" t="s">
        <v>31</v>
      </c>
      <c r="D6" s="8">
        <v>43210.47792824074</v>
      </c>
      <c r="E6" s="8">
        <v>43210.535520833335</v>
      </c>
      <c r="F6" s="6">
        <f t="shared" si="0"/>
        <v>5.7592592595028691E-2</v>
      </c>
      <c r="G6" s="9" t="s">
        <v>17</v>
      </c>
      <c r="H6" s="9" t="s">
        <v>39</v>
      </c>
      <c r="I6" s="9" t="s">
        <v>40</v>
      </c>
      <c r="J6" s="9" t="s">
        <v>83</v>
      </c>
      <c r="K6" s="4">
        <v>624</v>
      </c>
      <c r="L6" s="9"/>
    </row>
    <row r="7" spans="1:12" ht="39.75" customHeight="1">
      <c r="A7" s="5">
        <v>3</v>
      </c>
      <c r="B7" s="6" t="s">
        <v>25</v>
      </c>
      <c r="C7" s="7" t="s">
        <v>31</v>
      </c>
      <c r="D7" s="8">
        <v>43210.548854166664</v>
      </c>
      <c r="E7" s="8">
        <v>43210.803831018522</v>
      </c>
      <c r="F7" s="6">
        <f t="shared" si="0"/>
        <v>0.25497685185837327</v>
      </c>
      <c r="G7" s="9" t="s">
        <v>16</v>
      </c>
      <c r="H7" s="9" t="s">
        <v>67</v>
      </c>
      <c r="I7" s="9" t="s">
        <v>68</v>
      </c>
      <c r="J7" s="9" t="s">
        <v>94</v>
      </c>
      <c r="K7" s="4">
        <v>48</v>
      </c>
      <c r="L7" s="9" t="s">
        <v>69</v>
      </c>
    </row>
    <row r="8" spans="1:12" ht="39.75" customHeight="1">
      <c r="A8" s="5">
        <v>4</v>
      </c>
      <c r="B8" s="6" t="s">
        <v>25</v>
      </c>
      <c r="C8" s="7" t="s">
        <v>31</v>
      </c>
      <c r="D8" s="8">
        <v>43210.568206018521</v>
      </c>
      <c r="E8" s="8">
        <v>43210.647916666669</v>
      </c>
      <c r="F8" s="6">
        <f t="shared" si="0"/>
        <v>7.9710648147738539E-2</v>
      </c>
      <c r="G8" s="9" t="s">
        <v>16</v>
      </c>
      <c r="H8" s="9" t="s">
        <v>43</v>
      </c>
      <c r="I8" s="9" t="s">
        <v>53</v>
      </c>
      <c r="J8" s="9" t="s">
        <v>83</v>
      </c>
      <c r="K8" s="4">
        <v>61</v>
      </c>
      <c r="L8" s="9"/>
    </row>
    <row r="9" spans="1:12" ht="39.75" customHeight="1">
      <c r="A9" s="5">
        <v>5</v>
      </c>
      <c r="B9" s="6" t="s">
        <v>25</v>
      </c>
      <c r="C9" s="7" t="s">
        <v>31</v>
      </c>
      <c r="D9" s="8">
        <v>43210.954861111109</v>
      </c>
      <c r="E9" s="8">
        <v>43211.036111111112</v>
      </c>
      <c r="F9" s="6">
        <f t="shared" si="0"/>
        <v>8.1250000002910383E-2</v>
      </c>
      <c r="G9" s="9" t="s">
        <v>16</v>
      </c>
      <c r="H9" s="9" t="s">
        <v>43</v>
      </c>
      <c r="I9" s="9" t="s">
        <v>60</v>
      </c>
      <c r="J9" s="9" t="s">
        <v>103</v>
      </c>
      <c r="K9" s="4">
        <v>194</v>
      </c>
      <c r="L9" s="9"/>
    </row>
    <row r="10" spans="1:12" ht="57.75" customHeight="1">
      <c r="A10" s="5">
        <v>6</v>
      </c>
      <c r="B10" s="6" t="s">
        <v>106</v>
      </c>
      <c r="C10" s="7" t="s">
        <v>31</v>
      </c>
      <c r="D10" s="8">
        <v>43211.017361111109</v>
      </c>
      <c r="E10" s="8">
        <v>43211.095833333333</v>
      </c>
      <c r="F10" s="6">
        <f t="shared" si="0"/>
        <v>7.8472222223354038E-2</v>
      </c>
      <c r="G10" s="9" t="s">
        <v>11</v>
      </c>
      <c r="H10" s="9" t="s">
        <v>42</v>
      </c>
      <c r="I10" s="9" t="s">
        <v>61</v>
      </c>
      <c r="J10" s="9" t="s">
        <v>105</v>
      </c>
      <c r="K10" s="4">
        <v>73</v>
      </c>
      <c r="L10" s="9"/>
    </row>
    <row r="11" spans="1:12" ht="39.75" customHeight="1">
      <c r="A11" s="5">
        <v>7</v>
      </c>
      <c r="B11" s="6" t="s">
        <v>25</v>
      </c>
      <c r="C11" s="7" t="s">
        <v>37</v>
      </c>
      <c r="D11" s="8">
        <v>43210.981574074074</v>
      </c>
      <c r="E11" s="8">
        <v>43211.030648148146</v>
      </c>
      <c r="F11" s="6">
        <f t="shared" si="0"/>
        <v>4.9074074071540963E-2</v>
      </c>
      <c r="G11" s="9" t="s">
        <v>13</v>
      </c>
      <c r="H11" s="9" t="s">
        <v>41</v>
      </c>
      <c r="I11" s="9" t="s">
        <v>44</v>
      </c>
      <c r="J11" s="9" t="s">
        <v>104</v>
      </c>
      <c r="K11" s="4">
        <v>731</v>
      </c>
      <c r="L11" s="9"/>
    </row>
    <row r="12" spans="1:12" ht="39.75" customHeight="1">
      <c r="A12" s="5">
        <v>8</v>
      </c>
      <c r="B12" s="6" t="s">
        <v>25</v>
      </c>
      <c r="C12" s="7" t="s">
        <v>32</v>
      </c>
      <c r="D12" s="8">
        <v>43210.46875</v>
      </c>
      <c r="E12" s="8">
        <v>43210.541666666664</v>
      </c>
      <c r="F12" s="6">
        <f t="shared" si="0"/>
        <v>7.2916666664241347E-2</v>
      </c>
      <c r="G12" s="9" t="s">
        <v>17</v>
      </c>
      <c r="H12" s="9" t="s">
        <v>38</v>
      </c>
      <c r="I12" s="9" t="s">
        <v>51</v>
      </c>
      <c r="J12" s="9" t="s">
        <v>79</v>
      </c>
      <c r="K12" s="4">
        <v>348</v>
      </c>
      <c r="L12" s="9"/>
    </row>
    <row r="13" spans="1:12" ht="39.75" customHeight="1">
      <c r="A13" s="5">
        <v>9</v>
      </c>
      <c r="B13" s="6" t="s">
        <v>25</v>
      </c>
      <c r="C13" s="7" t="s">
        <v>36</v>
      </c>
      <c r="D13" s="8">
        <v>43210.521527777775</v>
      </c>
      <c r="E13" s="8">
        <v>43210.650555555556</v>
      </c>
      <c r="F13" s="6">
        <f t="shared" si="0"/>
        <v>0.1290277777807205</v>
      </c>
      <c r="G13" s="9" t="s">
        <v>17</v>
      </c>
      <c r="H13" s="9" t="s">
        <v>38</v>
      </c>
      <c r="I13" s="9" t="s">
        <v>56</v>
      </c>
      <c r="J13" s="9" t="s">
        <v>91</v>
      </c>
      <c r="K13" s="4">
        <v>316</v>
      </c>
      <c r="L13" s="9" t="s">
        <v>56</v>
      </c>
    </row>
    <row r="14" spans="1:12" ht="39.75" customHeight="1">
      <c r="A14" s="5">
        <v>10</v>
      </c>
      <c r="B14" s="6" t="s">
        <v>25</v>
      </c>
      <c r="C14" s="7" t="s">
        <v>28</v>
      </c>
      <c r="D14" s="8">
        <v>43210.404166666667</v>
      </c>
      <c r="E14" s="8">
        <v>43210.463888888888</v>
      </c>
      <c r="F14" s="6">
        <f t="shared" si="0"/>
        <v>5.9722222220443655E-2</v>
      </c>
      <c r="G14" s="9" t="s">
        <v>14</v>
      </c>
      <c r="H14" s="9" t="s">
        <v>43</v>
      </c>
      <c r="I14" s="9" t="s">
        <v>45</v>
      </c>
      <c r="J14" s="9" t="s">
        <v>71</v>
      </c>
      <c r="K14" s="4">
        <v>8840</v>
      </c>
      <c r="L14" s="9"/>
    </row>
    <row r="15" spans="1:12" ht="39.75" customHeight="1">
      <c r="A15" s="5">
        <v>11</v>
      </c>
      <c r="B15" s="6" t="s">
        <v>25</v>
      </c>
      <c r="C15" s="7" t="s">
        <v>28</v>
      </c>
      <c r="D15" s="8">
        <v>43210.463194444441</v>
      </c>
      <c r="E15" s="8">
        <v>43210.510416666664</v>
      </c>
      <c r="F15" s="6">
        <f t="shared" si="0"/>
        <v>4.7222222223354038E-2</v>
      </c>
      <c r="G15" s="9" t="s">
        <v>14</v>
      </c>
      <c r="H15" s="9" t="s">
        <v>43</v>
      </c>
      <c r="I15" s="9" t="s">
        <v>49</v>
      </c>
      <c r="J15" s="9" t="s">
        <v>77</v>
      </c>
      <c r="K15" s="4">
        <v>3431</v>
      </c>
      <c r="L15" s="9"/>
    </row>
    <row r="16" spans="1:12" ht="39.75" customHeight="1">
      <c r="A16" s="5">
        <v>12</v>
      </c>
      <c r="B16" s="6" t="s">
        <v>25</v>
      </c>
      <c r="C16" s="7" t="s">
        <v>28</v>
      </c>
      <c r="D16" s="8">
        <v>43210.472222222219</v>
      </c>
      <c r="E16" s="8">
        <v>43210.541666666664</v>
      </c>
      <c r="F16" s="6">
        <f t="shared" si="0"/>
        <v>6.9444444445252884E-2</v>
      </c>
      <c r="G16" s="9" t="s">
        <v>14</v>
      </c>
      <c r="H16" s="9" t="s">
        <v>43</v>
      </c>
      <c r="I16" s="9" t="s">
        <v>52</v>
      </c>
      <c r="J16" s="9" t="s">
        <v>80</v>
      </c>
      <c r="K16" s="4">
        <v>173</v>
      </c>
      <c r="L16" s="9"/>
    </row>
    <row r="17" spans="1:12" ht="39.75" customHeight="1">
      <c r="A17" s="5">
        <v>13</v>
      </c>
      <c r="B17" s="6" t="s">
        <v>25</v>
      </c>
      <c r="C17" s="7" t="s">
        <v>28</v>
      </c>
      <c r="D17" s="8">
        <v>43210.498611111114</v>
      </c>
      <c r="E17" s="8">
        <v>43210.581250000003</v>
      </c>
      <c r="F17" s="6">
        <f t="shared" si="0"/>
        <v>8.2638888889050577E-2</v>
      </c>
      <c r="G17" s="9" t="s">
        <v>14</v>
      </c>
      <c r="H17" s="9" t="s">
        <v>43</v>
      </c>
      <c r="I17" s="9" t="s">
        <v>52</v>
      </c>
      <c r="J17" s="9" t="s">
        <v>90</v>
      </c>
      <c r="K17" s="4">
        <v>1039</v>
      </c>
      <c r="L17" s="9"/>
    </row>
    <row r="18" spans="1:12" ht="39.75" customHeight="1">
      <c r="A18" s="5">
        <v>14</v>
      </c>
      <c r="B18" s="6" t="s">
        <v>25</v>
      </c>
      <c r="C18" s="7" t="s">
        <v>28</v>
      </c>
      <c r="D18" s="8">
        <v>43210.532187500001</v>
      </c>
      <c r="E18" s="8">
        <v>43210.583333333336</v>
      </c>
      <c r="F18" s="6">
        <f t="shared" si="0"/>
        <v>5.1145833334885538E-2</v>
      </c>
      <c r="G18" s="9" t="s">
        <v>14</v>
      </c>
      <c r="H18" s="9" t="s">
        <v>43</v>
      </c>
      <c r="I18" s="9" t="s">
        <v>45</v>
      </c>
      <c r="J18" s="9" t="s">
        <v>92</v>
      </c>
      <c r="K18" s="4">
        <v>1403</v>
      </c>
      <c r="L18" s="9"/>
    </row>
    <row r="19" spans="1:12" ht="39.75" customHeight="1">
      <c r="A19" s="5">
        <v>15</v>
      </c>
      <c r="B19" s="6" t="s">
        <v>25</v>
      </c>
      <c r="C19" s="7" t="s">
        <v>28</v>
      </c>
      <c r="D19" s="8">
        <v>43210.644861111112</v>
      </c>
      <c r="E19" s="8">
        <v>43210.708333333336</v>
      </c>
      <c r="F19" s="6">
        <f t="shared" si="0"/>
        <v>6.3472222223936114E-2</v>
      </c>
      <c r="G19" s="9" t="s">
        <v>13</v>
      </c>
      <c r="H19" s="9" t="s">
        <v>41</v>
      </c>
      <c r="I19" s="9" t="s">
        <v>52</v>
      </c>
      <c r="J19" s="9" t="s">
        <v>97</v>
      </c>
      <c r="K19" s="4">
        <v>172</v>
      </c>
      <c r="L19" s="9"/>
    </row>
    <row r="20" spans="1:12" ht="39.75" customHeight="1">
      <c r="A20" s="5">
        <v>16</v>
      </c>
      <c r="B20" s="6" t="s">
        <v>25</v>
      </c>
      <c r="C20" s="7" t="s">
        <v>28</v>
      </c>
      <c r="D20" s="8">
        <v>43210.736805555556</v>
      </c>
      <c r="E20" s="8">
        <v>43210.805555555555</v>
      </c>
      <c r="F20" s="6">
        <f t="shared" si="0"/>
        <v>6.8749999998544808E-2</v>
      </c>
      <c r="G20" s="9" t="s">
        <v>14</v>
      </c>
      <c r="H20" s="9" t="s">
        <v>43</v>
      </c>
      <c r="I20" s="9" t="s">
        <v>45</v>
      </c>
      <c r="J20" s="9" t="s">
        <v>100</v>
      </c>
      <c r="K20" s="4">
        <v>5587</v>
      </c>
      <c r="L20" s="9"/>
    </row>
    <row r="21" spans="1:12" ht="39.75" customHeight="1">
      <c r="A21" s="5">
        <v>17</v>
      </c>
      <c r="B21" s="6" t="s">
        <v>25</v>
      </c>
      <c r="C21" s="7" t="s">
        <v>28</v>
      </c>
      <c r="D21" s="8">
        <v>43210.743055555555</v>
      </c>
      <c r="E21" s="8">
        <v>43210.798298611109</v>
      </c>
      <c r="F21" s="6">
        <f t="shared" si="0"/>
        <v>5.5243055554456078E-2</v>
      </c>
      <c r="G21" s="9" t="s">
        <v>13</v>
      </c>
      <c r="H21" s="9" t="s">
        <v>43</v>
      </c>
      <c r="I21" s="9" t="s">
        <v>58</v>
      </c>
      <c r="J21" s="9" t="s">
        <v>101</v>
      </c>
      <c r="K21" s="4">
        <v>1914</v>
      </c>
      <c r="L21" s="9"/>
    </row>
    <row r="22" spans="1:12" ht="39.75" customHeight="1">
      <c r="A22" s="5">
        <v>18</v>
      </c>
      <c r="B22" s="6" t="s">
        <v>25</v>
      </c>
      <c r="C22" s="7" t="s">
        <v>28</v>
      </c>
      <c r="D22" s="8">
        <v>43210.767361111109</v>
      </c>
      <c r="E22" s="8">
        <v>43210.821481481478</v>
      </c>
      <c r="F22" s="6">
        <f t="shared" si="0"/>
        <v>5.412037036876427E-2</v>
      </c>
      <c r="G22" s="9" t="s">
        <v>13</v>
      </c>
      <c r="H22" s="9" t="s">
        <v>43</v>
      </c>
      <c r="I22" s="9" t="s">
        <v>59</v>
      </c>
      <c r="J22" s="9" t="s">
        <v>102</v>
      </c>
      <c r="K22" s="4">
        <v>5333</v>
      </c>
      <c r="L22" s="9"/>
    </row>
    <row r="23" spans="1:12" ht="39.75" customHeight="1">
      <c r="A23" s="5">
        <v>19</v>
      </c>
      <c r="B23" s="6" t="s">
        <v>25</v>
      </c>
      <c r="C23" s="7" t="s">
        <v>34</v>
      </c>
      <c r="D23" s="8">
        <v>43210.480555555558</v>
      </c>
      <c r="E23" s="8">
        <v>43210.61383101852</v>
      </c>
      <c r="F23" s="6">
        <f t="shared" si="0"/>
        <v>0.13327546296204673</v>
      </c>
      <c r="G23" s="9" t="s">
        <v>17</v>
      </c>
      <c r="H23" s="9" t="s">
        <v>38</v>
      </c>
      <c r="I23" s="9" t="s">
        <v>56</v>
      </c>
      <c r="J23" s="9" t="s">
        <v>85</v>
      </c>
      <c r="K23" s="4">
        <v>860</v>
      </c>
      <c r="L23" s="9" t="s">
        <v>56</v>
      </c>
    </row>
    <row r="24" spans="1:12" ht="39.75" customHeight="1">
      <c r="A24" s="5">
        <v>20</v>
      </c>
      <c r="B24" s="6" t="s">
        <v>25</v>
      </c>
      <c r="C24" s="7" t="s">
        <v>34</v>
      </c>
      <c r="D24" s="8">
        <v>43210.61041666667</v>
      </c>
      <c r="E24" s="8">
        <v>43210.678668981483</v>
      </c>
      <c r="F24" s="6">
        <f t="shared" si="0"/>
        <v>6.8252314813435078E-2</v>
      </c>
      <c r="G24" s="9" t="s">
        <v>17</v>
      </c>
      <c r="H24" s="9" t="s">
        <v>38</v>
      </c>
      <c r="I24" s="9" t="s">
        <v>56</v>
      </c>
      <c r="J24" s="9" t="s">
        <v>95</v>
      </c>
      <c r="K24" s="4">
        <v>1888</v>
      </c>
      <c r="L24" s="9"/>
    </row>
    <row r="25" spans="1:12" ht="39.75" customHeight="1">
      <c r="A25" s="5">
        <v>21</v>
      </c>
      <c r="B25" s="6" t="s">
        <v>25</v>
      </c>
      <c r="C25" s="7" t="s">
        <v>33</v>
      </c>
      <c r="D25" s="8">
        <v>43210.476388888892</v>
      </c>
      <c r="E25" s="8">
        <v>43210.550405092596</v>
      </c>
      <c r="F25" s="6">
        <f t="shared" si="0"/>
        <v>7.4016203703649808E-2</v>
      </c>
      <c r="G25" s="9" t="s">
        <v>17</v>
      </c>
      <c r="H25" s="9" t="s">
        <v>54</v>
      </c>
      <c r="I25" s="9" t="s">
        <v>55</v>
      </c>
      <c r="J25" s="9" t="s">
        <v>82</v>
      </c>
      <c r="K25" s="4">
        <v>1151</v>
      </c>
      <c r="L25" s="9"/>
    </row>
    <row r="26" spans="1:12" ht="39.75" customHeight="1">
      <c r="A26" s="5">
        <v>22</v>
      </c>
      <c r="B26" s="6" t="s">
        <v>25</v>
      </c>
      <c r="C26" s="4" t="s">
        <v>27</v>
      </c>
      <c r="D26" s="8">
        <v>43210.358483796299</v>
      </c>
      <c r="E26" s="8">
        <v>43210.423229166663</v>
      </c>
      <c r="F26" s="6">
        <f t="shared" si="0"/>
        <v>6.4745370364107657E-2</v>
      </c>
      <c r="G26" s="9" t="s">
        <v>16</v>
      </c>
      <c r="H26" s="9" t="s">
        <v>43</v>
      </c>
      <c r="I26" s="9" t="s">
        <v>44</v>
      </c>
      <c r="J26" s="9" t="s">
        <v>70</v>
      </c>
      <c r="K26" s="4">
        <v>1767</v>
      </c>
      <c r="L26" s="9"/>
    </row>
    <row r="27" spans="1:12" ht="39.75" customHeight="1">
      <c r="A27" s="5">
        <v>23</v>
      </c>
      <c r="B27" s="6" t="s">
        <v>25</v>
      </c>
      <c r="C27" s="7" t="s">
        <v>27</v>
      </c>
      <c r="D27" s="8">
        <v>43210.428032407406</v>
      </c>
      <c r="E27" s="8">
        <v>43210.474999999999</v>
      </c>
      <c r="F27" s="6">
        <f t="shared" si="0"/>
        <v>4.6967592592409346E-2</v>
      </c>
      <c r="G27" s="9" t="s">
        <v>13</v>
      </c>
      <c r="H27" s="9" t="s">
        <v>43</v>
      </c>
      <c r="I27" s="9" t="s">
        <v>46</v>
      </c>
      <c r="J27" s="9" t="s">
        <v>72</v>
      </c>
      <c r="K27" s="4">
        <v>259</v>
      </c>
      <c r="L27" s="9"/>
    </row>
    <row r="28" spans="1:12" ht="62.25" customHeight="1">
      <c r="A28" s="5">
        <v>24</v>
      </c>
      <c r="B28" s="6" t="s">
        <v>25</v>
      </c>
      <c r="C28" s="7" t="s">
        <v>27</v>
      </c>
      <c r="D28" s="8">
        <v>43210.457488425927</v>
      </c>
      <c r="E28" s="8">
        <v>43210.760416666664</v>
      </c>
      <c r="F28" s="6">
        <f t="shared" si="0"/>
        <v>0.30292824073694646</v>
      </c>
      <c r="G28" s="9" t="s">
        <v>13</v>
      </c>
      <c r="H28" s="9" t="s">
        <v>63</v>
      </c>
      <c r="I28" s="9" t="s">
        <v>64</v>
      </c>
      <c r="J28" s="9" t="s">
        <v>75</v>
      </c>
      <c r="K28" s="4">
        <v>259</v>
      </c>
      <c r="L28" s="9" t="s">
        <v>65</v>
      </c>
    </row>
    <row r="29" spans="1:12" ht="39.75" customHeight="1">
      <c r="A29" s="5">
        <v>25</v>
      </c>
      <c r="B29" s="6" t="s">
        <v>25</v>
      </c>
      <c r="C29" s="7" t="s">
        <v>27</v>
      </c>
      <c r="D29" s="8">
        <v>43210.532870370371</v>
      </c>
      <c r="E29" s="8">
        <v>43210.611111111109</v>
      </c>
      <c r="F29" s="6">
        <f t="shared" si="0"/>
        <v>7.8240740738692693E-2</v>
      </c>
      <c r="G29" s="9" t="s">
        <v>14</v>
      </c>
      <c r="H29" s="9" t="s">
        <v>43</v>
      </c>
      <c r="I29" s="9" t="s">
        <v>45</v>
      </c>
      <c r="J29" s="9" t="s">
        <v>93</v>
      </c>
      <c r="K29" s="4">
        <v>259</v>
      </c>
      <c r="L29" s="9"/>
    </row>
    <row r="30" spans="1:12" ht="39.75" customHeight="1">
      <c r="A30" s="5">
        <v>26</v>
      </c>
      <c r="B30" s="6" t="s">
        <v>25</v>
      </c>
      <c r="C30" s="7" t="s">
        <v>27</v>
      </c>
      <c r="D30" s="8">
        <v>43210.636273148149</v>
      </c>
      <c r="E30" s="8">
        <v>43210.707662037035</v>
      </c>
      <c r="F30" s="6">
        <f t="shared" si="0"/>
        <v>7.1388888885849155E-2</v>
      </c>
      <c r="G30" s="9" t="s">
        <v>14</v>
      </c>
      <c r="H30" s="9" t="s">
        <v>43</v>
      </c>
      <c r="I30" s="9" t="s">
        <v>49</v>
      </c>
      <c r="J30" s="9" t="s">
        <v>96</v>
      </c>
      <c r="K30" s="4">
        <v>173</v>
      </c>
      <c r="L30" s="9"/>
    </row>
    <row r="31" spans="1:12" ht="39.75" customHeight="1">
      <c r="A31" s="5">
        <v>27</v>
      </c>
      <c r="B31" s="6" t="s">
        <v>25</v>
      </c>
      <c r="C31" s="4" t="s">
        <v>27</v>
      </c>
      <c r="D31" s="8">
        <v>43210.646099537036</v>
      </c>
      <c r="E31" s="8">
        <v>43210.712673611109</v>
      </c>
      <c r="F31" s="6">
        <f t="shared" si="0"/>
        <v>6.6574074073287193E-2</v>
      </c>
      <c r="G31" s="9" t="s">
        <v>14</v>
      </c>
      <c r="H31" s="9" t="s">
        <v>43</v>
      </c>
      <c r="I31" s="9" t="s">
        <v>49</v>
      </c>
      <c r="J31" s="9" t="s">
        <v>98</v>
      </c>
      <c r="K31" s="4">
        <v>259</v>
      </c>
      <c r="L31" s="9"/>
    </row>
    <row r="32" spans="1:12" ht="39.75" customHeight="1">
      <c r="A32" s="5">
        <v>28</v>
      </c>
      <c r="B32" s="6" t="s">
        <v>25</v>
      </c>
      <c r="C32" s="7" t="s">
        <v>35</v>
      </c>
      <c r="D32" s="8">
        <v>43210.488888888889</v>
      </c>
      <c r="E32" s="8">
        <v>43210.557523148149</v>
      </c>
      <c r="F32" s="6">
        <f t="shared" si="0"/>
        <v>6.8634259259852115E-2</v>
      </c>
      <c r="G32" s="9" t="s">
        <v>17</v>
      </c>
      <c r="H32" s="9" t="s">
        <v>38</v>
      </c>
      <c r="I32" s="9" t="s">
        <v>56</v>
      </c>
      <c r="J32" s="9" t="s">
        <v>86</v>
      </c>
      <c r="K32" s="4">
        <v>14</v>
      </c>
      <c r="L32" s="9"/>
    </row>
    <row r="33" spans="1:12" ht="39.75" customHeight="1">
      <c r="A33" s="5">
        <v>29</v>
      </c>
      <c r="B33" s="6" t="s">
        <v>25</v>
      </c>
      <c r="C33" s="7" t="s">
        <v>35</v>
      </c>
      <c r="D33" s="8">
        <v>43210.489583333336</v>
      </c>
      <c r="E33" s="8">
        <v>43210.557175925926</v>
      </c>
      <c r="F33" s="6">
        <f t="shared" si="0"/>
        <v>6.7592592589790002E-2</v>
      </c>
      <c r="G33" s="9" t="s">
        <v>17</v>
      </c>
      <c r="H33" s="9" t="s">
        <v>38</v>
      </c>
      <c r="I33" s="9" t="s">
        <v>56</v>
      </c>
      <c r="J33" s="9" t="s">
        <v>87</v>
      </c>
      <c r="K33" s="4">
        <v>86</v>
      </c>
      <c r="L33" s="9"/>
    </row>
    <row r="34" spans="1:12" ht="48" customHeight="1">
      <c r="A34" s="5">
        <v>30</v>
      </c>
      <c r="B34" s="6" t="s">
        <v>25</v>
      </c>
      <c r="C34" s="7" t="s">
        <v>35</v>
      </c>
      <c r="D34" s="8">
        <v>43210.490277777775</v>
      </c>
      <c r="E34" s="8">
        <v>43210.557719907411</v>
      </c>
      <c r="F34" s="6">
        <f t="shared" si="0"/>
        <v>6.7442129635310266E-2</v>
      </c>
      <c r="G34" s="9" t="s">
        <v>17</v>
      </c>
      <c r="H34" s="9" t="s">
        <v>38</v>
      </c>
      <c r="I34" s="9" t="s">
        <v>56</v>
      </c>
      <c r="J34" s="9" t="s">
        <v>88</v>
      </c>
      <c r="K34" s="4">
        <v>24</v>
      </c>
      <c r="L34" s="9"/>
    </row>
    <row r="35" spans="1:12" ht="39.75" customHeight="1">
      <c r="A35" s="5">
        <v>31</v>
      </c>
      <c r="B35" s="6" t="s">
        <v>25</v>
      </c>
      <c r="C35" s="7" t="s">
        <v>35</v>
      </c>
      <c r="D35" s="8">
        <v>43210.496527777781</v>
      </c>
      <c r="E35" s="8">
        <v>43210.557893518519</v>
      </c>
      <c r="F35" s="6">
        <f t="shared" si="0"/>
        <v>6.136574073752854E-2</v>
      </c>
      <c r="G35" s="9" t="s">
        <v>17</v>
      </c>
      <c r="H35" s="9" t="s">
        <v>38</v>
      </c>
      <c r="I35" s="9" t="s">
        <v>56</v>
      </c>
      <c r="J35" s="9" t="s">
        <v>89</v>
      </c>
      <c r="K35" s="4">
        <v>580</v>
      </c>
      <c r="L35" s="9"/>
    </row>
    <row r="36" spans="1:12" ht="39.75" customHeight="1">
      <c r="A36" s="5">
        <v>32</v>
      </c>
      <c r="B36" s="6" t="s">
        <v>25</v>
      </c>
      <c r="C36" s="7" t="s">
        <v>30</v>
      </c>
      <c r="D36" s="8">
        <v>43210.448622685188</v>
      </c>
      <c r="E36" s="8">
        <v>43210.504143518519</v>
      </c>
      <c r="F36" s="6">
        <f t="shared" si="0"/>
        <v>5.5520833331684116E-2</v>
      </c>
      <c r="G36" s="9" t="s">
        <v>13</v>
      </c>
      <c r="H36" s="9" t="s">
        <v>47</v>
      </c>
      <c r="I36" s="9" t="s">
        <v>48</v>
      </c>
      <c r="J36" s="9" t="s">
        <v>74</v>
      </c>
      <c r="K36" s="4">
        <v>2844</v>
      </c>
      <c r="L36" s="9"/>
    </row>
    <row r="37" spans="1:12" ht="39.75" customHeight="1">
      <c r="A37" s="5">
        <v>33</v>
      </c>
      <c r="B37" s="6" t="s">
        <v>25</v>
      </c>
      <c r="C37" s="7" t="s">
        <v>30</v>
      </c>
      <c r="D37" s="8">
        <v>43210.479166666664</v>
      </c>
      <c r="E37" s="8">
        <v>43210.5549537037</v>
      </c>
      <c r="F37" s="6">
        <f t="shared" si="0"/>
        <v>7.5787037036207039E-2</v>
      </c>
      <c r="G37" s="9" t="s">
        <v>13</v>
      </c>
      <c r="H37" s="9" t="s">
        <v>41</v>
      </c>
      <c r="I37" s="9" t="s">
        <v>44</v>
      </c>
      <c r="J37" s="9" t="s">
        <v>84</v>
      </c>
      <c r="K37" s="4">
        <v>2844</v>
      </c>
      <c r="L37" s="9"/>
    </row>
    <row r="38" spans="1:12" ht="46.5" customHeight="1">
      <c r="A38" s="5">
        <v>34</v>
      </c>
      <c r="B38" s="6" t="s">
        <v>25</v>
      </c>
      <c r="C38" s="7" t="s">
        <v>29</v>
      </c>
      <c r="D38" s="8">
        <v>43210.447222222225</v>
      </c>
      <c r="E38" s="8">
        <v>43210.543668981481</v>
      </c>
      <c r="F38" s="6">
        <f t="shared" si="0"/>
        <v>9.6446759256650694E-2</v>
      </c>
      <c r="G38" s="9" t="s">
        <v>17</v>
      </c>
      <c r="H38" s="9" t="s">
        <v>38</v>
      </c>
      <c r="I38" s="9" t="s">
        <v>55</v>
      </c>
      <c r="J38" s="9" t="s">
        <v>73</v>
      </c>
      <c r="K38" s="4">
        <v>871</v>
      </c>
      <c r="L38" s="9" t="s">
        <v>62</v>
      </c>
    </row>
    <row r="39" spans="1:12" ht="39.75" customHeight="1">
      <c r="A39" s="5">
        <v>35</v>
      </c>
      <c r="B39" s="6" t="s">
        <v>25</v>
      </c>
      <c r="C39" s="7" t="s">
        <v>29</v>
      </c>
      <c r="D39" s="8">
        <v>43210.465277777781</v>
      </c>
      <c r="E39" s="8">
        <v>43210.516377314816</v>
      </c>
      <c r="F39" s="6">
        <f t="shared" si="0"/>
        <v>5.1099537035042886E-2</v>
      </c>
      <c r="G39" s="9" t="s">
        <v>17</v>
      </c>
      <c r="H39" s="9" t="s">
        <v>38</v>
      </c>
      <c r="I39" s="9" t="s">
        <v>50</v>
      </c>
      <c r="J39" s="9" t="s">
        <v>78</v>
      </c>
      <c r="K39" s="4">
        <v>154</v>
      </c>
      <c r="L39" s="9"/>
    </row>
    <row r="40" spans="1:12" ht="39.75" customHeight="1">
      <c r="A40" s="5">
        <v>36</v>
      </c>
      <c r="B40" s="6" t="s">
        <v>25</v>
      </c>
      <c r="C40" s="7" t="s">
        <v>29</v>
      </c>
      <c r="D40" s="8">
        <v>43210.472673611112</v>
      </c>
      <c r="E40" s="8">
        <v>43210.534328703703</v>
      </c>
      <c r="F40" s="6">
        <f t="shared" si="0"/>
        <v>6.1655092591536231E-2</v>
      </c>
      <c r="G40" s="9" t="s">
        <v>13</v>
      </c>
      <c r="H40" s="9" t="s">
        <v>43</v>
      </c>
      <c r="I40" s="9" t="s">
        <v>53</v>
      </c>
      <c r="J40" s="9" t="s">
        <v>81</v>
      </c>
      <c r="K40" s="4">
        <v>1634</v>
      </c>
      <c r="L40" s="9"/>
    </row>
    <row r="41" spans="1:12" ht="39.75" customHeight="1">
      <c r="A41" s="5">
        <v>37</v>
      </c>
      <c r="B41" s="6" t="s">
        <v>25</v>
      </c>
      <c r="C41" s="7" t="s">
        <v>29</v>
      </c>
      <c r="D41" s="8">
        <v>43210.664375</v>
      </c>
      <c r="E41" s="8">
        <v>43210.736111111109</v>
      </c>
      <c r="F41" s="6">
        <f t="shared" si="0"/>
        <v>7.1736111109203193E-2</v>
      </c>
      <c r="G41" s="9" t="s">
        <v>13</v>
      </c>
      <c r="H41" s="9" t="s">
        <v>43</v>
      </c>
      <c r="I41" s="9" t="s">
        <v>57</v>
      </c>
      <c r="J41" s="9" t="s">
        <v>99</v>
      </c>
      <c r="K41" s="4">
        <v>11441</v>
      </c>
      <c r="L41" s="9"/>
    </row>
  </sheetData>
  <sortState ref="A5:L41">
    <sortCondition ref="C5:C41"/>
    <sortCondition ref="D5:D4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1">
      <formula1>reasons</formula1>
    </dataValidation>
  </dataValidations>
  <printOptions horizontalCentered="1"/>
  <pageMargins left="0.15748031496062992" right="0.19685039370078741" top="0.15748031496062992" bottom="0.11811023622047245" header="0.11811023622047245" footer="0.11811023622047245"/>
  <pageSetup paperSize="9" scale="59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2018-04-21T05:20:21Z</dcterms:modified>
</cp:coreProperties>
</file>